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19\0217530 ЦУІТ\сессия\Сесійний проект\"/>
    </mc:Choice>
  </mc:AlternateContent>
  <bookViews>
    <workbookView xWindow="0" yWindow="0" windowWidth="28800" windowHeight="11745" activeTab="1"/>
  </bookViews>
  <sheets>
    <sheet name="Додаток 3" sheetId="1" r:id="rId1"/>
    <sheet name="Додаток 4" sheetId="2" r:id="rId2"/>
  </sheets>
  <definedNames>
    <definedName name="_xlnm.Print_Titles" localSheetId="0">'Додаток 3'!$11:$13</definedName>
    <definedName name="_xlnm.Print_Area" localSheetId="0">'Додаток 3'!$A$1:$I$42</definedName>
  </definedNames>
  <calcPr calcId="162913"/>
</workbook>
</file>

<file path=xl/calcChain.xml><?xml version="1.0" encoding="utf-8"?>
<calcChain xmlns="http://schemas.openxmlformats.org/spreadsheetml/2006/main">
  <c r="E31" i="1" l="1"/>
  <c r="E29" i="1"/>
  <c r="E32" i="1"/>
  <c r="E30" i="1"/>
  <c r="E35" i="1"/>
  <c r="E18" i="1"/>
  <c r="E28" i="1"/>
  <c r="G25" i="1" l="1"/>
  <c r="G14" i="1" l="1"/>
  <c r="G34" i="1"/>
  <c r="E38" i="1" l="1"/>
  <c r="G33" i="1" l="1"/>
  <c r="I39" i="1"/>
  <c r="H39" i="1"/>
  <c r="F39" i="1"/>
  <c r="E39" i="1"/>
  <c r="G39" i="1"/>
  <c r="F33" i="1" l="1"/>
  <c r="F27" i="1"/>
  <c r="F37" i="1"/>
  <c r="G37" i="1"/>
  <c r="G27" i="1"/>
  <c r="H37" i="1"/>
  <c r="H33" i="1"/>
  <c r="H27" i="1"/>
  <c r="I37" i="1"/>
  <c r="I33" i="1"/>
  <c r="I27" i="1"/>
  <c r="E23" i="1"/>
  <c r="E15" i="1"/>
  <c r="E16" i="1"/>
  <c r="E17" i="1"/>
  <c r="E20" i="1"/>
  <c r="E21" i="1"/>
  <c r="E22" i="1"/>
  <c r="E14" i="1"/>
  <c r="E19" i="1"/>
  <c r="E34" i="1"/>
  <c r="E25" i="1"/>
  <c r="E26" i="1"/>
  <c r="E36" i="1"/>
  <c r="E24" i="1"/>
  <c r="H40" i="1" l="1"/>
  <c r="E14" i="2" s="1"/>
  <c r="E18" i="2" s="1"/>
  <c r="I40" i="1"/>
  <c r="F14" i="2" s="1"/>
  <c r="F18" i="2" s="1"/>
  <c r="F40" i="1"/>
  <c r="C14" i="2" s="1"/>
  <c r="C18" i="2" s="1"/>
  <c r="E33" i="1"/>
  <c r="E27" i="1"/>
  <c r="G40" i="1"/>
  <c r="D14" i="2" s="1"/>
  <c r="D18" i="2" s="1"/>
  <c r="E37" i="1"/>
  <c r="E40" i="1" l="1"/>
  <c r="B14" i="2" s="1"/>
  <c r="B18" i="2" s="1"/>
</calcChain>
</file>

<file path=xl/sharedStrings.xml><?xml version="1.0" encoding="utf-8"?>
<sst xmlns="http://schemas.openxmlformats.org/spreadsheetml/2006/main" count="116" uniqueCount="66">
  <si>
    <t>Найменування заходу</t>
  </si>
  <si>
    <t>Головний розпорядник бюджетних коштів, виконавці</t>
  </si>
  <si>
    <t>Джерела фінансуванні (бюджет міста, державний, обласний бюджети, інші)</t>
  </si>
  <si>
    <t>Прогнозні обсяги, тис.грн</t>
  </si>
  <si>
    <t>Всього</t>
  </si>
  <si>
    <t>за роками</t>
  </si>
  <si>
    <t>Бюджет міста</t>
  </si>
  <si>
    <t>1. Створення єдиного інформаційного простору</t>
  </si>
  <si>
    <t>Найменування завдання</t>
  </si>
  <si>
    <t>2. Модернізація систем муніципального управління</t>
  </si>
  <si>
    <t xml:space="preserve"> (найменування міської цільової програми)</t>
  </si>
  <si>
    <t>Усього</t>
  </si>
  <si>
    <t>-</t>
  </si>
  <si>
    <t xml:space="preserve">Інші джерела* </t>
  </si>
  <si>
    <t>Обласний бюджет</t>
  </si>
  <si>
    <t>Державний бюджет</t>
  </si>
  <si>
    <t xml:space="preserve">Бюджет міста </t>
  </si>
  <si>
    <t>Придбання комплексної системи захисту інформації локальних обчислювальних мереж Запорізької міської ради, її виконавчих органів та підприємств, установ, організацій, які перебувають у комунальній власності.</t>
  </si>
  <si>
    <t>Придбання базових елементів модернізації інфраструктури виконавчих органів міської ради (проектні та монтажні роботи по огранізації мережі, придбання мережевого обладнання та засобів забезпечення безперервного живлення)</t>
  </si>
  <si>
    <t xml:space="preserve">Завдання та заходи </t>
  </si>
  <si>
    <t>РАЗОМ за завданням 1:</t>
  </si>
  <si>
    <t>Районна адміністрація Запорізької міської ради по Дніпровському району</t>
  </si>
  <si>
    <t xml:space="preserve">Районна адміністрація Запорізької міської ради по Вознесенівському району </t>
  </si>
  <si>
    <t xml:space="preserve">Районна адміністрація Запорізької міської ради по Олександрівському району </t>
  </si>
  <si>
    <t xml:space="preserve">Районна адміністрація Запорізької міської ради по Шевченківському району </t>
  </si>
  <si>
    <t xml:space="preserve">Районна адміністрація Запорізької міської ради по Заводському району </t>
  </si>
  <si>
    <t xml:space="preserve">Районна адміністрація Запорізької міської ради по Комунарському району </t>
  </si>
  <si>
    <t xml:space="preserve">Районна адміністрація Запорізької міської ради по Хортицькому району </t>
  </si>
  <si>
    <t>Департамент з управління житлово-комунальним господарством Запорізької міської ради</t>
  </si>
  <si>
    <t>Департамент інфраструктури та благоустрою  Запорізької міської ради</t>
  </si>
  <si>
    <t>Виконачий комітет Запорізької міської ради, КП "Управління капітального будівництва", КП "Центр управління інформаційними технологіями"</t>
  </si>
  <si>
    <t>РАЗОМ за завданням 2:</t>
  </si>
  <si>
    <t>Виконачий комітет Запорізької міської ради, КП "Центр управління інформаційними технологіями"</t>
  </si>
  <si>
    <t>РАЗОМ за програмою:</t>
  </si>
  <si>
    <t>3. Розвиток сервісів, що забезпечують спрощення спілкування між мешканцями та органами місцевого самоврядування та підвищують рівень комфорту для мешканців міста.</t>
  </si>
  <si>
    <t>РАЗОМ за завданням 3:</t>
  </si>
  <si>
    <t>За роками виконання, тис. грн.</t>
  </si>
  <si>
    <t>Обсяг фінансування, всього тис.грн.</t>
  </si>
  <si>
    <t>Виконавчий комітет Запорізької міської ради, 
КП "Центр управління інформаційними технологіями"</t>
  </si>
  <si>
    <t>Впровадження єдиної системи електронного документообігу для виконавчих органів міської ради.</t>
  </si>
  <si>
    <t>Впровадження єдиної системи бюджетних, податкових та фінансових процесів життєзабезпечення міста з інтегрованими системами звітності для оперативної аналітики всіма органами місцевого самоврядування.</t>
  </si>
  <si>
    <t>Департамент фінансової та бюджетної політики Запорізької міської ради, КП "Центр управління інформаційними технологіями"</t>
  </si>
  <si>
    <t>Впровадження електронного порталу  виконавчих органів міської ради.</t>
  </si>
  <si>
    <t>Інтеграція внутрішнього порталу Запорізької міської ради з системою електронного документообігу.</t>
  </si>
  <si>
    <t>Придбання серверної платформи, центрів обробки та зберігання даних з ліцензійним серверним програмним забезпеченням.</t>
  </si>
  <si>
    <t>Придбання ліцензійного програмного забезпечення для виконавчих органів міської ради.</t>
  </si>
  <si>
    <t>Орієнтовні обсяги та джерела фінансування</t>
  </si>
  <si>
    <t>з виконання Програми «Цифрова стратегія міста на 2017-2020 роки»</t>
  </si>
  <si>
    <t xml:space="preserve">             Секретар міської ради</t>
  </si>
  <si>
    <t xml:space="preserve">                 Р.О.Пидорич</t>
  </si>
  <si>
    <t xml:space="preserve">            Секретар міської ради</t>
  </si>
  <si>
    <t xml:space="preserve">                    Р.О.Пидорич</t>
  </si>
  <si>
    <t>4. Створення Запорізької Муніципальної Інтегрованої Системи Обробки Інформації (ЗМІСОІ)</t>
  </si>
  <si>
    <t>РАЗОМ за завданням 4:</t>
  </si>
  <si>
    <t>Фінансова підтримка КП "Центр управління інформаційними технологіями" на забезпечення розвитку та функціонування ЗМІСОІ:
- супроводження програмного забезпечення автоматизованих систем ЗМІСОІ;
- системне супроводження та підтримка інфраструктурного програмного забезпечення ЗМІСОІ;
- системне супроводження та технічне обслуговування муніципальної мережі, мережевого та серверного обладнання ЗМІСОІ;
- забезпечення функціонування та безперебійної роботи Ситуаційного командного центру;
- забезпечення функціонування систем відеоспостереження</t>
  </si>
  <si>
    <t>Побудова інформаційної інфраструктури виконавчих органів міської ради (включаючи побудову, створення і впровадження локальних мереж, придбання мережевого обладнання, засобів забезпечення безперебійного живлення тощо)</t>
  </si>
  <si>
    <t xml:space="preserve"> Оснащення автоматизованими робочими місцями для виконання завдань міських цільових програм комунальним підприємством «Центр управління інформаційними технологіями»</t>
  </si>
  <si>
    <t>Придбання багатофункціональних пристроїв</t>
  </si>
  <si>
    <t xml:space="preserve">Технічна підтримка та супровід єдиної системи електроного документообігу для виконавчих органів міської ради </t>
  </si>
  <si>
    <t xml:space="preserve">Технічна підтримка та супровід єдиної системи електроного порталу виконавчих органів міської ради та його модулів </t>
  </si>
  <si>
    <t>ЗАТВЕРДЖЕНО</t>
  </si>
  <si>
    <t>Рішення міської ради</t>
  </si>
  <si>
    <t>Додаток 3</t>
  </si>
  <si>
    <t>до Програми «Цифрова стратегія міста на 2017-2020 роки»</t>
  </si>
  <si>
    <t xml:space="preserve">                                               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</si>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</sst>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00"/>
    <numFmt numFmtId="166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sz val="11"/>
      <color rgb="FF9C57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20"/>
      <color indexed="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b/>
      <u/>
      <sz val="24"/>
      <color indexed="8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6" borderId="17" applyNumberFormat="0" applyAlignment="0" applyProtection="0"/>
    <xf numFmtId="0" fontId="24" fillId="27" borderId="18" applyNumberFormat="0" applyAlignment="0" applyProtection="0"/>
    <xf numFmtId="0" fontId="25" fillId="27" borderId="17" applyNumberFormat="0" applyAlignment="0" applyProtection="0"/>
    <xf numFmtId="164" fontId="15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22" applyNumberFormat="0" applyFill="0" applyAlignment="0" applyProtection="0"/>
    <xf numFmtId="0" fontId="30" fillId="28" borderId="23" applyNumberFormat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3" fillId="0" borderId="0"/>
    <xf numFmtId="0" fontId="16" fillId="0" borderId="0"/>
    <xf numFmtId="0" fontId="34" fillId="0" borderId="0"/>
    <xf numFmtId="0" fontId="17" fillId="0" borderId="0"/>
    <xf numFmtId="0" fontId="35" fillId="30" borderId="0" applyNumberFormat="0" applyBorder="0" applyAlignment="0" applyProtection="0"/>
    <xf numFmtId="0" fontId="36" fillId="0" borderId="0" applyNumberFormat="0" applyFill="0" applyBorder="0" applyAlignment="0" applyProtection="0"/>
    <xf numFmtId="0" fontId="15" fillId="31" borderId="24" applyNumberFormat="0" applyFont="0" applyAlignment="0" applyProtection="0"/>
    <xf numFmtId="0" fontId="37" fillId="0" borderId="25" applyNumberFormat="0" applyFill="0" applyAlignment="0" applyProtection="0"/>
    <xf numFmtId="0" fontId="38" fillId="0" borderId="0" applyNumberFormat="0" applyFill="0" applyBorder="0" applyAlignment="0" applyProtection="0"/>
    <xf numFmtId="0" fontId="39" fillId="32" borderId="0" applyNumberFormat="0" applyBorder="0" applyAlignment="0" applyProtection="0"/>
  </cellStyleXfs>
  <cellXfs count="162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4" fillId="0" borderId="0" xfId="0" applyFont="1"/>
    <xf numFmtId="0" fontId="2" fillId="0" borderId="0" xfId="0" applyFont="1" applyAlignment="1">
      <alignment horizontal="left" vertical="top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5" fillId="0" borderId="0" xfId="0" applyFont="1" applyAlignment="1"/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Fill="1" applyBorder="1" applyAlignment="1">
      <alignment vertical="center" wrapText="1"/>
    </xf>
    <xf numFmtId="16" fontId="11" fillId="0" borderId="0" xfId="0" applyNumberFormat="1" applyFont="1" applyBorder="1" applyAlignment="1">
      <alignment horizontal="left" vertical="center" wrapText="1"/>
    </xf>
    <xf numFmtId="166" fontId="10" fillId="0" borderId="5" xfId="0" applyNumberFormat="1" applyFont="1" applyBorder="1" applyAlignment="1">
      <alignment horizontal="right" vertical="center"/>
    </xf>
    <xf numFmtId="166" fontId="13" fillId="0" borderId="5" xfId="0" applyNumberFormat="1" applyFont="1" applyBorder="1" applyAlignment="1">
      <alignment horizontal="right" vertical="center"/>
    </xf>
    <xf numFmtId="166" fontId="11" fillId="0" borderId="12" xfId="0" applyNumberFormat="1" applyFont="1" applyBorder="1" applyAlignment="1">
      <alignment horizontal="right" vertical="center"/>
    </xf>
    <xf numFmtId="166" fontId="11" fillId="0" borderId="13" xfId="0" applyNumberFormat="1" applyFont="1" applyBorder="1" applyAlignment="1">
      <alignment horizontal="right" vertical="center"/>
    </xf>
    <xf numFmtId="0" fontId="12" fillId="0" borderId="3" xfId="0" applyFont="1" applyFill="1" applyBorder="1" applyAlignment="1">
      <alignment horizontal="justify" vertical="center" wrapText="1"/>
    </xf>
    <xf numFmtId="0" fontId="12" fillId="0" borderId="3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40" fillId="0" borderId="0" xfId="0" applyFont="1"/>
    <xf numFmtId="0" fontId="40" fillId="0" borderId="0" xfId="0" applyFont="1" applyAlignment="1">
      <alignment horizontal="left"/>
    </xf>
    <xf numFmtId="0" fontId="41" fillId="0" borderId="0" xfId="0" applyFont="1"/>
    <xf numFmtId="0" fontId="41" fillId="0" borderId="0" xfId="0" applyFont="1" applyAlignment="1">
      <alignment horizontal="left"/>
    </xf>
    <xf numFmtId="16" fontId="11" fillId="0" borderId="26" xfId="0" applyNumberFormat="1" applyFont="1" applyBorder="1" applyAlignment="1">
      <alignment horizontal="center" vertical="center" wrapText="1"/>
    </xf>
    <xf numFmtId="16" fontId="10" fillId="0" borderId="12" xfId="0" applyNumberFormat="1" applyFont="1" applyBorder="1" applyAlignment="1">
      <alignment horizontal="left" vertical="center" wrapText="1"/>
    </xf>
    <xf numFmtId="166" fontId="14" fillId="0" borderId="3" xfId="0" applyNumberFormat="1" applyFont="1" applyBorder="1" applyAlignment="1">
      <alignment horizontal="right" vertical="center"/>
    </xf>
    <xf numFmtId="166" fontId="10" fillId="0" borderId="3" xfId="0" applyNumberFormat="1" applyFont="1" applyBorder="1" applyAlignment="1">
      <alignment horizontal="right" vertical="center"/>
    </xf>
    <xf numFmtId="166" fontId="10" fillId="0" borderId="3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 vertical="center"/>
    </xf>
    <xf numFmtId="166" fontId="10" fillId="0" borderId="10" xfId="0" applyNumberFormat="1" applyFont="1" applyBorder="1" applyAlignment="1">
      <alignment horizontal="right" vertical="center"/>
    </xf>
    <xf numFmtId="166" fontId="10" fillId="0" borderId="4" xfId="0" applyNumberFormat="1" applyFont="1" applyBorder="1" applyAlignment="1">
      <alignment horizontal="right" vertical="center"/>
    </xf>
    <xf numFmtId="166" fontId="10" fillId="0" borderId="6" xfId="0" applyNumberFormat="1" applyFont="1" applyBorder="1" applyAlignment="1">
      <alignment horizontal="right" vertical="center"/>
    </xf>
    <xf numFmtId="166" fontId="13" fillId="0" borderId="4" xfId="0" applyNumberFormat="1" applyFont="1" applyBorder="1" applyAlignment="1">
      <alignment horizontal="right" vertical="center"/>
    </xf>
    <xf numFmtId="166" fontId="13" fillId="0" borderId="1" xfId="0" applyNumberFormat="1" applyFont="1" applyBorder="1" applyAlignment="1">
      <alignment horizontal="right" vertical="center"/>
    </xf>
    <xf numFmtId="166" fontId="11" fillId="0" borderId="12" xfId="0" applyNumberFormat="1" applyFont="1" applyBorder="1" applyAlignment="1">
      <alignment horizontal="right"/>
    </xf>
    <xf numFmtId="166" fontId="11" fillId="0" borderId="13" xfId="0" applyNumberFormat="1" applyFont="1" applyBorder="1" applyAlignment="1">
      <alignment horizontal="right"/>
    </xf>
    <xf numFmtId="166" fontId="10" fillId="0" borderId="3" xfId="0" applyNumberFormat="1" applyFont="1" applyFill="1" applyBorder="1" applyAlignment="1">
      <alignment horizontal="right" vertical="center"/>
    </xf>
    <xf numFmtId="166" fontId="13" fillId="0" borderId="5" xfId="0" applyNumberFormat="1" applyFont="1" applyFill="1" applyBorder="1" applyAlignment="1">
      <alignment horizontal="right" vertical="center"/>
    </xf>
    <xf numFmtId="166" fontId="11" fillId="0" borderId="12" xfId="0" applyNumberFormat="1" applyFont="1" applyFill="1" applyBorder="1" applyAlignment="1">
      <alignment horizontal="right" vertical="center"/>
    </xf>
    <xf numFmtId="166" fontId="10" fillId="0" borderId="5" xfId="0" applyNumberFormat="1" applyFont="1" applyFill="1" applyBorder="1" applyAlignment="1">
      <alignment horizontal="right" vertical="center"/>
    </xf>
    <xf numFmtId="166" fontId="11" fillId="0" borderId="12" xfId="0" applyNumberFormat="1" applyFont="1" applyFill="1" applyBorder="1" applyAlignment="1">
      <alignment horizontal="right"/>
    </xf>
    <xf numFmtId="166" fontId="10" fillId="0" borderId="12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30" xfId="0" applyFont="1" applyFill="1" applyBorder="1" applyAlignment="1">
      <alignment vertical="center" wrapText="1"/>
    </xf>
    <xf numFmtId="0" fontId="12" fillId="0" borderId="30" xfId="0" applyFont="1" applyFill="1" applyBorder="1" applyAlignment="1">
      <alignment vertical="center" wrapText="1"/>
    </xf>
    <xf numFmtId="166" fontId="10" fillId="0" borderId="30" xfId="0" applyNumberFormat="1" applyFont="1" applyBorder="1" applyAlignment="1">
      <alignment horizontal="right" vertical="center"/>
    </xf>
    <xf numFmtId="166" fontId="14" fillId="0" borderId="30" xfId="0" applyNumberFormat="1" applyFont="1" applyBorder="1" applyAlignment="1">
      <alignment horizontal="right" vertical="center"/>
    </xf>
    <xf numFmtId="166" fontId="10" fillId="0" borderId="31" xfId="0" applyNumberFormat="1" applyFont="1" applyBorder="1" applyAlignment="1">
      <alignment horizontal="right" vertical="center"/>
    </xf>
    <xf numFmtId="0" fontId="10" fillId="0" borderId="30" xfId="0" applyFont="1" applyBorder="1" applyAlignment="1">
      <alignment vertical="center" wrapText="1"/>
    </xf>
    <xf numFmtId="0" fontId="12" fillId="0" borderId="30" xfId="0" applyFont="1" applyBorder="1" applyAlignment="1">
      <alignment vertical="center" wrapText="1"/>
    </xf>
    <xf numFmtId="0" fontId="10" fillId="0" borderId="33" xfId="0" applyFont="1" applyFill="1" applyBorder="1" applyAlignment="1">
      <alignment vertical="center" wrapText="1"/>
    </xf>
    <xf numFmtId="0" fontId="12" fillId="0" borderId="33" xfId="0" applyFont="1" applyFill="1" applyBorder="1" applyAlignment="1">
      <alignment vertical="center" wrapText="1"/>
    </xf>
    <xf numFmtId="166" fontId="10" fillId="0" borderId="33" xfId="0" applyNumberFormat="1" applyFont="1" applyBorder="1" applyAlignment="1">
      <alignment horizontal="right" vertical="center"/>
    </xf>
    <xf numFmtId="0" fontId="2" fillId="0" borderId="2" xfId="0" applyFont="1" applyBorder="1"/>
    <xf numFmtId="0" fontId="2" fillId="0" borderId="34" xfId="0" applyFont="1" applyBorder="1"/>
    <xf numFmtId="165" fontId="2" fillId="0" borderId="30" xfId="0" applyNumberFormat="1" applyFont="1" applyBorder="1"/>
    <xf numFmtId="165" fontId="2" fillId="0" borderId="30" xfId="0" applyNumberFormat="1" applyFont="1" applyBorder="1" applyAlignment="1">
      <alignment horizontal="center" vertical="center"/>
    </xf>
    <xf numFmtId="165" fontId="2" fillId="0" borderId="31" xfId="0" applyNumberFormat="1" applyFont="1" applyBorder="1" applyAlignment="1">
      <alignment horizontal="center" vertical="center"/>
    </xf>
    <xf numFmtId="0" fontId="2" fillId="0" borderId="29" xfId="0" applyFont="1" applyBorder="1"/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26" xfId="0" applyFont="1" applyBorder="1"/>
    <xf numFmtId="165" fontId="2" fillId="0" borderId="12" xfId="0" applyNumberFormat="1" applyFont="1" applyBorder="1"/>
    <xf numFmtId="165" fontId="2" fillId="0" borderId="13" xfId="0" applyNumberFormat="1" applyFont="1" applyBorder="1"/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66" fontId="14" fillId="0" borderId="3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right" vertical="center"/>
    </xf>
    <xf numFmtId="166" fontId="14" fillId="0" borderId="3" xfId="0" applyNumberFormat="1" applyFont="1" applyFill="1" applyBorder="1" applyAlignment="1">
      <alignment horizontal="right" vertical="center"/>
    </xf>
    <xf numFmtId="166" fontId="10" fillId="0" borderId="32" xfId="0" applyNumberFormat="1" applyFont="1" applyBorder="1" applyAlignment="1">
      <alignment horizontal="right" vertical="center"/>
    </xf>
    <xf numFmtId="166" fontId="13" fillId="0" borderId="3" xfId="0" applyNumberFormat="1" applyFont="1" applyBorder="1" applyAlignment="1">
      <alignment horizontal="right" vertical="center"/>
    </xf>
    <xf numFmtId="166" fontId="13" fillId="0" borderId="33" xfId="0" applyNumberFormat="1" applyFont="1" applyBorder="1" applyAlignment="1">
      <alignment horizontal="right" vertical="center"/>
    </xf>
    <xf numFmtId="166" fontId="10" fillId="0" borderId="33" xfId="0" applyNumberFormat="1" applyFont="1" applyFill="1" applyBorder="1" applyAlignment="1">
      <alignment horizontal="right" vertical="center"/>
    </xf>
    <xf numFmtId="166" fontId="10" fillId="0" borderId="40" xfId="0" applyNumberFormat="1" applyFont="1" applyBorder="1" applyAlignment="1">
      <alignment horizontal="right" vertical="center"/>
    </xf>
    <xf numFmtId="166" fontId="14" fillId="0" borderId="41" xfId="0" applyNumberFormat="1" applyFont="1" applyBorder="1" applyAlignment="1">
      <alignment horizontal="right" vertical="center"/>
    </xf>
    <xf numFmtId="166" fontId="14" fillId="0" borderId="4" xfId="0" applyNumberFormat="1" applyFont="1" applyBorder="1" applyAlignment="1">
      <alignment horizontal="right" vertical="center"/>
    </xf>
    <xf numFmtId="166" fontId="13" fillId="0" borderId="30" xfId="0" applyNumberFormat="1" applyFont="1" applyFill="1" applyBorder="1" applyAlignment="1">
      <alignment horizontal="right" vertical="center"/>
    </xf>
    <xf numFmtId="166" fontId="13" fillId="0" borderId="30" xfId="0" applyNumberFormat="1" applyFont="1" applyBorder="1" applyAlignment="1">
      <alignment horizontal="right" vertical="center"/>
    </xf>
    <xf numFmtId="166" fontId="10" fillId="0" borderId="42" xfId="0" applyNumberFormat="1" applyFont="1" applyBorder="1" applyAlignment="1">
      <alignment horizontal="right" vertical="center"/>
    </xf>
    <xf numFmtId="0" fontId="41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10" fillId="0" borderId="33" xfId="0" applyFont="1" applyBorder="1" applyAlignment="1">
      <alignment vertical="center" wrapText="1"/>
    </xf>
    <xf numFmtId="166" fontId="11" fillId="0" borderId="16" xfId="0" applyNumberFormat="1" applyFont="1" applyBorder="1" applyAlignment="1">
      <alignment horizontal="right" vertical="center"/>
    </xf>
    <xf numFmtId="0" fontId="10" fillId="0" borderId="35" xfId="0" applyFont="1" applyFill="1" applyBorder="1" applyAlignment="1">
      <alignment vertical="center" wrapText="1"/>
    </xf>
    <xf numFmtId="0" fontId="12" fillId="0" borderId="35" xfId="0" applyFont="1" applyFill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166" fontId="14" fillId="0" borderId="45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0" fontId="2" fillId="0" borderId="4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10" fillId="0" borderId="32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justify"/>
    </xf>
    <xf numFmtId="0" fontId="10" fillId="0" borderId="16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6" fontId="11" fillId="0" borderId="35" xfId="0" applyNumberFormat="1" applyFont="1" applyFill="1" applyBorder="1" applyAlignment="1">
      <alignment horizontal="center" vertical="center" wrapText="1"/>
    </xf>
    <xf numFmtId="16" fontId="11" fillId="0" borderId="32" xfId="0" applyNumberFormat="1" applyFont="1" applyFill="1" applyBorder="1" applyAlignment="1">
      <alignment horizontal="center" vertical="center" wrapText="1"/>
    </xf>
    <xf numFmtId="16" fontId="11" fillId="0" borderId="42" xfId="0" applyNumberFormat="1" applyFont="1" applyFill="1" applyBorder="1" applyAlignment="1">
      <alignment horizontal="center" vertical="center" wrapText="1"/>
    </xf>
    <xf numFmtId="16" fontId="11" fillId="0" borderId="32" xfId="0" applyNumberFormat="1" applyFont="1" applyBorder="1" applyAlignment="1">
      <alignment horizontal="center" vertical="center" wrapText="1"/>
    </xf>
    <xf numFmtId="16" fontId="11" fillId="0" borderId="30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/>
    </xf>
    <xf numFmtId="16" fontId="11" fillId="0" borderId="14" xfId="0" applyNumberFormat="1" applyFont="1" applyFill="1" applyBorder="1" applyAlignment="1">
      <alignment horizontal="left" vertical="center" wrapText="1"/>
    </xf>
    <xf numFmtId="16" fontId="11" fillId="0" borderId="15" xfId="0" applyNumberFormat="1" applyFont="1" applyFill="1" applyBorder="1" applyAlignment="1">
      <alignment horizontal="left" vertical="center" wrapText="1"/>
    </xf>
    <xf numFmtId="16" fontId="11" fillId="0" borderId="43" xfId="0" applyNumberFormat="1" applyFont="1" applyFill="1" applyBorder="1" applyAlignment="1">
      <alignment horizontal="left" vertical="center" wrapText="1"/>
    </xf>
    <xf numFmtId="16" fontId="11" fillId="0" borderId="16" xfId="0" applyNumberFormat="1" applyFont="1" applyFill="1" applyBorder="1" applyAlignment="1">
      <alignment horizontal="left" vertical="center" wrapText="1"/>
    </xf>
    <xf numFmtId="16" fontId="11" fillId="0" borderId="14" xfId="0" applyNumberFormat="1" applyFont="1" applyBorder="1" applyAlignment="1">
      <alignment horizontal="left" vertical="center" wrapText="1"/>
    </xf>
    <xf numFmtId="16" fontId="11" fillId="0" borderId="15" xfId="0" applyNumberFormat="1" applyFont="1" applyBorder="1" applyAlignment="1">
      <alignment horizontal="left" vertical="center" wrapText="1"/>
    </xf>
    <xf numFmtId="16" fontId="11" fillId="0" borderId="16" xfId="0" applyNumberFormat="1" applyFont="1" applyBorder="1" applyAlignment="1">
      <alignment horizontal="left" vertical="center" wrapText="1"/>
    </xf>
    <xf numFmtId="0" fontId="41" fillId="0" borderId="0" xfId="0" applyFont="1" applyAlignment="1"/>
    <xf numFmtId="0" fontId="44" fillId="0" borderId="0" xfId="0" applyFont="1" applyAlignment="1"/>
    <xf numFmtId="0" fontId="11" fillId="0" borderId="27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2" fillId="0" borderId="2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9" fillId="0" borderId="0" xfId="0" applyFont="1" applyAlignment="1">
      <alignment horizontal="center" vertical="justify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енежный 2" xfId="2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Обычный 4" xfId="39"/>
    <cellStyle name="Обычный 5" xfId="40"/>
    <cellStyle name="Плохой" xfId="41" builtinId="27" customBuiltin="1"/>
    <cellStyle name="Пояснение" xfId="42" builtinId="53" customBuiltin="1"/>
    <cellStyle name="Примечание" xfId="43" builtinId="10" customBuiltin="1"/>
    <cellStyle name="Связанная ячейка" xfId="44" builtinId="24" customBuiltin="1"/>
    <cellStyle name="Текст предупреждения" xfId="45" builtinId="11" customBuiltin="1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view="pageBreakPreview" zoomScale="60" zoomScaleNormal="100" zoomScalePageLayoutView="78" workbookViewId="0">
      <selection activeCell="F5" sqref="F5:I5"/>
    </sheetView>
  </sheetViews>
  <sheetFormatPr defaultColWidth="9.140625" defaultRowHeight="15" x14ac:dyDescent="0.25"/>
  <cols>
    <col min="1" max="1" width="33.140625" style="3" customWidth="1"/>
    <col min="2" max="2" width="50.5703125" style="1" customWidth="1"/>
    <col min="3" max="3" width="44.85546875" style="1" customWidth="1"/>
    <col min="4" max="4" width="20.28515625" style="1" customWidth="1"/>
    <col min="5" max="5" width="14.85546875" style="1" customWidth="1"/>
    <col min="6" max="6" width="13.85546875" style="1" bestFit="1" customWidth="1"/>
    <col min="7" max="7" width="14.7109375" style="1" customWidth="1"/>
    <col min="8" max="8" width="13.85546875" style="1" customWidth="1"/>
    <col min="9" max="9" width="12.28515625" style="1" customWidth="1"/>
    <col min="10" max="10" width="33.42578125" style="1" customWidth="1"/>
    <col min="11" max="16384" width="9.140625" style="1"/>
  </cols>
  <sheetData>
    <row r="1" spans="1:10" ht="18.75" x14ac:dyDescent="0.3">
      <c r="F1" s="101" t="s">
        <v>60</v>
      </c>
      <c r="G1" s="101"/>
      <c r="H1" s="101"/>
      <c r="I1" s="101"/>
    </row>
    <row r="2" spans="1:10" ht="18.75" x14ac:dyDescent="0.3">
      <c r="F2" s="101" t="s">
        <v>61</v>
      </c>
      <c r="G2" s="101"/>
      <c r="H2" s="101"/>
      <c r="I2" s="101"/>
    </row>
    <row r="3" spans="1:10" ht="21" customHeight="1" x14ac:dyDescent="0.3">
      <c r="D3" s="108" t="s">
        <v>64</v>
      </c>
      <c r="F3" s="109"/>
      <c r="G3" s="109"/>
      <c r="H3" s="109"/>
      <c r="I3" s="110"/>
    </row>
    <row r="4" spans="1:10" s="14" customFormat="1" ht="33" customHeight="1" x14ac:dyDescent="0.35">
      <c r="A4" s="12"/>
      <c r="B4" s="13"/>
      <c r="F4" s="101" t="s">
        <v>62</v>
      </c>
      <c r="G4" s="101"/>
      <c r="H4" s="101"/>
      <c r="I4" s="101"/>
    </row>
    <row r="5" spans="1:10" s="14" customFormat="1" ht="40.5" customHeight="1" x14ac:dyDescent="0.35">
      <c r="A5" s="12"/>
      <c r="B5" s="13"/>
      <c r="F5" s="112" t="s">
        <v>63</v>
      </c>
      <c r="G5" s="112"/>
      <c r="H5" s="112"/>
      <c r="I5" s="112"/>
    </row>
    <row r="6" spans="1:10" s="14" customFormat="1" ht="8.25" customHeight="1" x14ac:dyDescent="0.35">
      <c r="A6" s="12"/>
      <c r="B6" s="13"/>
      <c r="C6" s="15"/>
      <c r="D6" s="100"/>
      <c r="E6" s="100"/>
      <c r="F6" s="100"/>
      <c r="G6" s="100"/>
      <c r="H6" s="100"/>
      <c r="I6" s="100"/>
    </row>
    <row r="7" spans="1:10" s="14" customFormat="1" ht="30" x14ac:dyDescent="0.35">
      <c r="A7" s="113" t="s">
        <v>19</v>
      </c>
      <c r="B7" s="113"/>
      <c r="C7" s="113"/>
      <c r="D7" s="113"/>
      <c r="E7" s="113"/>
      <c r="F7" s="113"/>
      <c r="G7" s="113"/>
      <c r="H7" s="113"/>
      <c r="I7" s="113"/>
      <c r="J7" s="16"/>
    </row>
    <row r="8" spans="1:10" s="14" customFormat="1" ht="30" x14ac:dyDescent="0.35">
      <c r="A8" s="114" t="s">
        <v>47</v>
      </c>
      <c r="B8" s="113"/>
      <c r="C8" s="113"/>
      <c r="D8" s="113"/>
      <c r="E8" s="113"/>
      <c r="F8" s="113"/>
      <c r="G8" s="113"/>
      <c r="H8" s="113"/>
      <c r="I8" s="113"/>
      <c r="J8" s="16"/>
    </row>
    <row r="9" spans="1:10" s="14" customFormat="1" ht="30" x14ac:dyDescent="0.35">
      <c r="A9" s="123" t="s">
        <v>10</v>
      </c>
      <c r="B9" s="123"/>
      <c r="C9" s="123"/>
      <c r="D9" s="123"/>
      <c r="E9" s="123"/>
      <c r="F9" s="123"/>
      <c r="G9" s="123"/>
      <c r="H9" s="123"/>
      <c r="I9" s="123"/>
    </row>
    <row r="10" spans="1:10" s="10" customFormat="1" ht="12.75" customHeight="1" thickBot="1" x14ac:dyDescent="0.35">
      <c r="A10" s="11"/>
      <c r="B10" s="11"/>
      <c r="C10" s="11"/>
      <c r="D10" s="11"/>
      <c r="E10" s="11"/>
      <c r="F10" s="11"/>
      <c r="G10" s="11"/>
      <c r="H10" s="11"/>
      <c r="I10" s="11"/>
    </row>
    <row r="11" spans="1:10" ht="36" customHeight="1" thickBot="1" x14ac:dyDescent="0.3">
      <c r="A11" s="126" t="s">
        <v>8</v>
      </c>
      <c r="B11" s="120" t="s">
        <v>0</v>
      </c>
      <c r="C11" s="120" t="s">
        <v>1</v>
      </c>
      <c r="D11" s="120" t="s">
        <v>2</v>
      </c>
      <c r="E11" s="117" t="s">
        <v>3</v>
      </c>
      <c r="F11" s="118"/>
      <c r="G11" s="118"/>
      <c r="H11" s="118"/>
      <c r="I11" s="119"/>
    </row>
    <row r="12" spans="1:10" ht="27.75" customHeight="1" thickBot="1" x14ac:dyDescent="0.3">
      <c r="A12" s="127"/>
      <c r="B12" s="121"/>
      <c r="C12" s="121"/>
      <c r="D12" s="121"/>
      <c r="E12" s="120" t="s">
        <v>4</v>
      </c>
      <c r="F12" s="124" t="s">
        <v>5</v>
      </c>
      <c r="G12" s="118"/>
      <c r="H12" s="118"/>
      <c r="I12" s="125"/>
    </row>
    <row r="13" spans="1:10" ht="69" customHeight="1" thickBot="1" x14ac:dyDescent="0.3">
      <c r="A13" s="128"/>
      <c r="B13" s="122"/>
      <c r="C13" s="122"/>
      <c r="D13" s="122"/>
      <c r="E13" s="122"/>
      <c r="F13" s="60">
        <v>2017</v>
      </c>
      <c r="G13" s="60">
        <v>2018</v>
      </c>
      <c r="H13" s="106">
        <v>2019</v>
      </c>
      <c r="I13" s="60">
        <v>2020</v>
      </c>
    </row>
    <row r="14" spans="1:10" ht="47.25" customHeight="1" x14ac:dyDescent="0.25">
      <c r="A14" s="132" t="s">
        <v>7</v>
      </c>
      <c r="B14" s="115" t="s">
        <v>55</v>
      </c>
      <c r="C14" s="66" t="s">
        <v>21</v>
      </c>
      <c r="D14" s="67" t="s">
        <v>6</v>
      </c>
      <c r="E14" s="63">
        <f>SUM(F14:I14)</f>
        <v>1920.886</v>
      </c>
      <c r="F14" s="64">
        <v>664.56799999999998</v>
      </c>
      <c r="G14" s="86">
        <f>1283.83-27.512</f>
        <v>1256.318</v>
      </c>
      <c r="H14" s="64"/>
      <c r="I14" s="107"/>
    </row>
    <row r="15" spans="1:10" ht="47.25" customHeight="1" x14ac:dyDescent="0.25">
      <c r="A15" s="132"/>
      <c r="B15" s="115"/>
      <c r="C15" s="24" t="s">
        <v>22</v>
      </c>
      <c r="D15" s="25" t="s">
        <v>6</v>
      </c>
      <c r="E15" s="44">
        <f t="shared" ref="E15:E23" si="0">SUM(F15:I15)</f>
        <v>596</v>
      </c>
      <c r="F15" s="43">
        <v>596</v>
      </c>
      <c r="G15" s="89"/>
      <c r="H15" s="43"/>
      <c r="I15" s="95"/>
    </row>
    <row r="16" spans="1:10" ht="49.5" x14ac:dyDescent="0.25">
      <c r="A16" s="132"/>
      <c r="B16" s="115"/>
      <c r="C16" s="24" t="s">
        <v>23</v>
      </c>
      <c r="D16" s="25" t="s">
        <v>6</v>
      </c>
      <c r="E16" s="44">
        <f t="shared" si="0"/>
        <v>1185.5</v>
      </c>
      <c r="F16" s="43">
        <v>1185.5</v>
      </c>
      <c r="G16" s="43"/>
      <c r="H16" s="43"/>
      <c r="I16" s="95"/>
    </row>
    <row r="17" spans="1:10" ht="45.75" customHeight="1" x14ac:dyDescent="0.25">
      <c r="A17" s="132"/>
      <c r="B17" s="115"/>
      <c r="C17" s="24" t="s">
        <v>24</v>
      </c>
      <c r="D17" s="25" t="s">
        <v>6</v>
      </c>
      <c r="E17" s="44">
        <f t="shared" si="0"/>
        <v>470.7</v>
      </c>
      <c r="F17" s="43">
        <v>470.7</v>
      </c>
      <c r="G17" s="43"/>
      <c r="H17" s="43"/>
      <c r="I17" s="95"/>
    </row>
    <row r="18" spans="1:10" ht="33" x14ac:dyDescent="0.25">
      <c r="A18" s="132"/>
      <c r="B18" s="115"/>
      <c r="C18" s="24" t="s">
        <v>27</v>
      </c>
      <c r="D18" s="25" t="s">
        <v>6</v>
      </c>
      <c r="E18" s="44">
        <f t="shared" si="0"/>
        <v>1257.7539999999999</v>
      </c>
      <c r="F18" s="43">
        <v>597.42999999999995</v>
      </c>
      <c r="G18" s="89">
        <v>660.32399999999996</v>
      </c>
      <c r="H18" s="43"/>
      <c r="I18" s="95"/>
    </row>
    <row r="19" spans="1:10" ht="33" x14ac:dyDescent="0.25">
      <c r="A19" s="132"/>
      <c r="B19" s="115"/>
      <c r="C19" s="24" t="s">
        <v>26</v>
      </c>
      <c r="D19" s="25" t="s">
        <v>6</v>
      </c>
      <c r="E19" s="44">
        <f t="shared" si="0"/>
        <v>835.81500000000005</v>
      </c>
      <c r="F19" s="43">
        <v>835.81500000000005</v>
      </c>
      <c r="G19" s="43"/>
      <c r="H19" s="43"/>
      <c r="I19" s="95"/>
    </row>
    <row r="20" spans="1:10" ht="33" x14ac:dyDescent="0.25">
      <c r="A20" s="132"/>
      <c r="B20" s="115"/>
      <c r="C20" s="24" t="s">
        <v>25</v>
      </c>
      <c r="D20" s="25" t="s">
        <v>6</v>
      </c>
      <c r="E20" s="44">
        <f t="shared" si="0"/>
        <v>630.67100000000005</v>
      </c>
      <c r="F20" s="43">
        <v>630.67100000000005</v>
      </c>
      <c r="G20" s="89"/>
      <c r="H20" s="43"/>
      <c r="I20" s="95"/>
    </row>
    <row r="21" spans="1:10" ht="49.5" customHeight="1" x14ac:dyDescent="0.25">
      <c r="A21" s="132"/>
      <c r="B21" s="115"/>
      <c r="C21" s="24" t="s">
        <v>28</v>
      </c>
      <c r="D21" s="25" t="s">
        <v>6</v>
      </c>
      <c r="E21" s="44">
        <f t="shared" si="0"/>
        <v>0</v>
      </c>
      <c r="F21" s="43"/>
      <c r="G21" s="43"/>
      <c r="H21" s="43"/>
      <c r="I21" s="96"/>
    </row>
    <row r="22" spans="1:10" ht="33" x14ac:dyDescent="0.25">
      <c r="A22" s="133"/>
      <c r="B22" s="116"/>
      <c r="C22" s="24" t="s">
        <v>29</v>
      </c>
      <c r="D22" s="25" t="s">
        <v>6</v>
      </c>
      <c r="E22" s="44">
        <f t="shared" si="0"/>
        <v>434.19600000000003</v>
      </c>
      <c r="F22" s="43">
        <v>434.19600000000003</v>
      </c>
      <c r="G22" s="43"/>
      <c r="H22" s="43"/>
      <c r="I22" s="43"/>
    </row>
    <row r="23" spans="1:10" ht="79.5" customHeight="1" x14ac:dyDescent="0.25">
      <c r="A23" s="129" t="s">
        <v>7</v>
      </c>
      <c r="B23" s="27" t="s">
        <v>18</v>
      </c>
      <c r="C23" s="61" t="s">
        <v>30</v>
      </c>
      <c r="D23" s="62" t="s">
        <v>6</v>
      </c>
      <c r="E23" s="63">
        <f t="shared" si="0"/>
        <v>2972.0929999999998</v>
      </c>
      <c r="F23" s="64"/>
      <c r="G23" s="86">
        <v>2972.0929999999998</v>
      </c>
      <c r="H23" s="64"/>
      <c r="I23" s="44"/>
      <c r="J23" s="87"/>
    </row>
    <row r="24" spans="1:10" ht="80.25" customHeight="1" x14ac:dyDescent="0.25">
      <c r="A24" s="130"/>
      <c r="B24" s="33" t="s">
        <v>17</v>
      </c>
      <c r="C24" s="27" t="s">
        <v>38</v>
      </c>
      <c r="D24" s="34" t="s">
        <v>6</v>
      </c>
      <c r="E24" s="44">
        <f t="shared" ref="E24:E27" si="1">SUM(F24:I24)</f>
        <v>587</v>
      </c>
      <c r="F24" s="44"/>
      <c r="G24" s="54"/>
      <c r="H24" s="45"/>
      <c r="I24" s="50">
        <v>587</v>
      </c>
    </row>
    <row r="25" spans="1:10" ht="63.75" customHeight="1" x14ac:dyDescent="0.25">
      <c r="A25" s="130"/>
      <c r="B25" s="27" t="s">
        <v>44</v>
      </c>
      <c r="C25" s="27" t="s">
        <v>38</v>
      </c>
      <c r="D25" s="34" t="s">
        <v>6</v>
      </c>
      <c r="E25" s="44">
        <f t="shared" si="1"/>
        <v>22145.524000000001</v>
      </c>
      <c r="F25" s="44">
        <v>18546.205000000002</v>
      </c>
      <c r="G25" s="54">
        <f>3973.483-374.164</f>
        <v>3599.3190000000004</v>
      </c>
      <c r="H25" s="44"/>
      <c r="I25" s="48"/>
      <c r="J25" s="2"/>
    </row>
    <row r="26" spans="1:10" ht="67.5" customHeight="1" thickBot="1" x14ac:dyDescent="0.3">
      <c r="A26" s="131"/>
      <c r="B26" s="104" t="s">
        <v>45</v>
      </c>
      <c r="C26" s="104" t="s">
        <v>38</v>
      </c>
      <c r="D26" s="105" t="s">
        <v>6</v>
      </c>
      <c r="E26" s="29">
        <f t="shared" si="1"/>
        <v>0</v>
      </c>
      <c r="F26" s="29"/>
      <c r="G26" s="57"/>
      <c r="H26" s="29"/>
      <c r="I26" s="49"/>
    </row>
    <row r="27" spans="1:10" ht="17.25" thickBot="1" x14ac:dyDescent="0.3">
      <c r="A27" s="135" t="s">
        <v>20</v>
      </c>
      <c r="B27" s="136"/>
      <c r="C27" s="136"/>
      <c r="D27" s="137"/>
      <c r="E27" s="103">
        <f t="shared" si="1"/>
        <v>33036.139000000003</v>
      </c>
      <c r="F27" s="31">
        <f>SUM(F14:F26)</f>
        <v>23961.085000000003</v>
      </c>
      <c r="G27" s="31">
        <f>SUM(G14:G26)</f>
        <v>8488.0540000000001</v>
      </c>
      <c r="H27" s="31">
        <f>SUM(H14:H26)</f>
        <v>0</v>
      </c>
      <c r="I27" s="32">
        <f>SUM(I14:I26)</f>
        <v>587</v>
      </c>
      <c r="J27" s="2"/>
    </row>
    <row r="28" spans="1:10" ht="63.75" customHeight="1" x14ac:dyDescent="0.25">
      <c r="A28" s="144" t="s">
        <v>9</v>
      </c>
      <c r="B28" s="69" t="s">
        <v>39</v>
      </c>
      <c r="C28" s="68" t="s">
        <v>32</v>
      </c>
      <c r="D28" s="69" t="s">
        <v>6</v>
      </c>
      <c r="E28" s="70">
        <f>F28+G28</f>
        <v>4789.9459999999999</v>
      </c>
      <c r="F28" s="92">
        <v>1720</v>
      </c>
      <c r="G28" s="93">
        <v>3069.9459999999999</v>
      </c>
      <c r="H28" s="70"/>
      <c r="I28" s="47"/>
      <c r="J28" s="2"/>
    </row>
    <row r="29" spans="1:10" ht="63.75" customHeight="1" x14ac:dyDescent="0.25">
      <c r="A29" s="145"/>
      <c r="B29" s="34" t="s">
        <v>58</v>
      </c>
      <c r="C29" s="27" t="s">
        <v>32</v>
      </c>
      <c r="D29" s="34" t="s">
        <v>6</v>
      </c>
      <c r="E29" s="44">
        <f>H29</f>
        <v>426</v>
      </c>
      <c r="F29" s="91"/>
      <c r="G29" s="54"/>
      <c r="H29" s="91">
        <v>426</v>
      </c>
      <c r="I29" s="94"/>
      <c r="J29" s="2"/>
    </row>
    <row r="30" spans="1:10" ht="83.25" customHeight="1" x14ac:dyDescent="0.25">
      <c r="A30" s="145"/>
      <c r="B30" s="34" t="s">
        <v>56</v>
      </c>
      <c r="C30" s="27" t="s">
        <v>32</v>
      </c>
      <c r="D30" s="34" t="s">
        <v>6</v>
      </c>
      <c r="E30" s="44">
        <f t="shared" ref="E30:E32" si="2">F30+G30</f>
        <v>384.36</v>
      </c>
      <c r="F30" s="44"/>
      <c r="G30" s="54">
        <v>384.36</v>
      </c>
      <c r="H30" s="44"/>
      <c r="I30" s="48"/>
      <c r="J30" s="2"/>
    </row>
    <row r="31" spans="1:10" ht="64.5" customHeight="1" x14ac:dyDescent="0.25">
      <c r="A31" s="145"/>
      <c r="B31" s="34" t="s">
        <v>57</v>
      </c>
      <c r="C31" s="27" t="s">
        <v>32</v>
      </c>
      <c r="D31" s="34" t="s">
        <v>6</v>
      </c>
      <c r="E31" s="44">
        <f>H31</f>
        <v>230.35499999999999</v>
      </c>
      <c r="F31" s="91"/>
      <c r="G31" s="54"/>
      <c r="H31" s="91">
        <v>230.35499999999999</v>
      </c>
      <c r="I31" s="94"/>
      <c r="J31" s="2"/>
    </row>
    <row r="32" spans="1:10" ht="81.75" customHeight="1" thickBot="1" x14ac:dyDescent="0.3">
      <c r="A32" s="146"/>
      <c r="B32" s="35" t="s">
        <v>40</v>
      </c>
      <c r="C32" s="35" t="s">
        <v>41</v>
      </c>
      <c r="D32" s="36" t="s">
        <v>6</v>
      </c>
      <c r="E32" s="90">
        <f t="shared" si="2"/>
        <v>624.5</v>
      </c>
      <c r="F32" s="99">
        <v>624.5</v>
      </c>
      <c r="G32" s="55"/>
      <c r="H32" s="30"/>
      <c r="I32" s="49"/>
    </row>
    <row r="33" spans="1:10" ht="17.25" thickBot="1" x14ac:dyDescent="0.3">
      <c r="A33" s="135" t="s">
        <v>31</v>
      </c>
      <c r="B33" s="136"/>
      <c r="C33" s="136"/>
      <c r="D33" s="138"/>
      <c r="E33" s="31">
        <f>SUM(F33:I33)</f>
        <v>6455.1610000000001</v>
      </c>
      <c r="F33" s="31">
        <f>SUM(F28:F32)</f>
        <v>2344.5</v>
      </c>
      <c r="G33" s="56">
        <f>SUM(G28:G32)</f>
        <v>3454.306</v>
      </c>
      <c r="H33" s="31">
        <f>SUM(H28:H32)</f>
        <v>656.35500000000002</v>
      </c>
      <c r="I33" s="32">
        <f>SUM(I28:I32)</f>
        <v>0</v>
      </c>
    </row>
    <row r="34" spans="1:10" ht="66.75" customHeight="1" x14ac:dyDescent="0.25">
      <c r="A34" s="147" t="s">
        <v>34</v>
      </c>
      <c r="B34" s="23" t="s">
        <v>42</v>
      </c>
      <c r="C34" s="102" t="s">
        <v>32</v>
      </c>
      <c r="D34" s="102" t="s">
        <v>6</v>
      </c>
      <c r="E34" s="93">
        <f>SUM(F34:I34)</f>
        <v>721.49000000000012</v>
      </c>
      <c r="F34" s="46">
        <v>448.49</v>
      </c>
      <c r="G34" s="88">
        <f>499+592.9-592.9-226</f>
        <v>273.00000000000011</v>
      </c>
      <c r="H34" s="51"/>
      <c r="I34" s="47"/>
      <c r="J34" s="87"/>
    </row>
    <row r="35" spans="1:10" ht="64.5" customHeight="1" x14ac:dyDescent="0.25">
      <c r="A35" s="148"/>
      <c r="B35" s="66" t="s">
        <v>59</v>
      </c>
      <c r="C35" s="24" t="s">
        <v>32</v>
      </c>
      <c r="D35" s="24" t="s">
        <v>6</v>
      </c>
      <c r="E35" s="54">
        <f>SUM(F35:I35)</f>
        <v>950</v>
      </c>
      <c r="F35" s="63"/>
      <c r="G35" s="97"/>
      <c r="H35" s="98">
        <v>950</v>
      </c>
      <c r="I35" s="65"/>
      <c r="J35" s="87"/>
    </row>
    <row r="36" spans="1:10" ht="50.25" thickBot="1" x14ac:dyDescent="0.3">
      <c r="A36" s="149"/>
      <c r="B36" s="27" t="s">
        <v>43</v>
      </c>
      <c r="C36" s="24" t="s">
        <v>32</v>
      </c>
      <c r="D36" s="26" t="s">
        <v>6</v>
      </c>
      <c r="E36" s="44">
        <f>SUM(G36:I36)</f>
        <v>0</v>
      </c>
      <c r="F36" s="44"/>
      <c r="G36" s="54"/>
      <c r="H36" s="44"/>
      <c r="I36" s="48"/>
    </row>
    <row r="37" spans="1:10" ht="17.25" thickBot="1" x14ac:dyDescent="0.3">
      <c r="A37" s="139" t="s">
        <v>35</v>
      </c>
      <c r="B37" s="140"/>
      <c r="C37" s="140"/>
      <c r="D37" s="141"/>
      <c r="E37" s="52">
        <f>SUM(F37:I37)</f>
        <v>1671.4900000000002</v>
      </c>
      <c r="F37" s="52">
        <f>SUM(F34:F36)</f>
        <v>448.49</v>
      </c>
      <c r="G37" s="58">
        <f>SUM(G34:G36)</f>
        <v>273.00000000000011</v>
      </c>
      <c r="H37" s="52">
        <f>SUM(H34:H36)</f>
        <v>950</v>
      </c>
      <c r="I37" s="53">
        <f>SUM(I34:I36)</f>
        <v>0</v>
      </c>
    </row>
    <row r="38" spans="1:10" ht="248.25" customHeight="1" thickBot="1" x14ac:dyDescent="0.3">
      <c r="A38" s="41" t="s">
        <v>52</v>
      </c>
      <c r="B38" s="42" t="s">
        <v>54</v>
      </c>
      <c r="C38" s="42" t="s">
        <v>38</v>
      </c>
      <c r="D38" s="42" t="s">
        <v>6</v>
      </c>
      <c r="E38" s="59">
        <f>SUM(F38:I38)</f>
        <v>18954.425999999999</v>
      </c>
      <c r="F38" s="52"/>
      <c r="G38" s="57">
        <v>6820.6139999999996</v>
      </c>
      <c r="H38" s="57">
        <v>12133.812</v>
      </c>
      <c r="I38" s="53"/>
      <c r="J38" s="87"/>
    </row>
    <row r="39" spans="1:10" ht="17.25" thickBot="1" x14ac:dyDescent="0.3">
      <c r="A39" s="139" t="s">
        <v>53</v>
      </c>
      <c r="B39" s="140"/>
      <c r="C39" s="140"/>
      <c r="D39" s="141"/>
      <c r="E39" s="52">
        <f>E38</f>
        <v>18954.425999999999</v>
      </c>
      <c r="F39" s="52">
        <f>F38</f>
        <v>0</v>
      </c>
      <c r="G39" s="52">
        <f>G38</f>
        <v>6820.6139999999996</v>
      </c>
      <c r="H39" s="52">
        <f>H38</f>
        <v>12133.812</v>
      </c>
      <c r="I39" s="53">
        <f>I38</f>
        <v>0</v>
      </c>
    </row>
    <row r="40" spans="1:10" ht="17.25" thickBot="1" x14ac:dyDescent="0.3">
      <c r="A40" s="139" t="s">
        <v>33</v>
      </c>
      <c r="B40" s="140"/>
      <c r="C40" s="140"/>
      <c r="D40" s="141"/>
      <c r="E40" s="52">
        <f>E37+E33+E27+E39</f>
        <v>60117.216</v>
      </c>
      <c r="F40" s="52">
        <f>F37+F33+F27+F39</f>
        <v>26754.075000000004</v>
      </c>
      <c r="G40" s="52">
        <f>G37+G33+G27+G39</f>
        <v>19035.974000000002</v>
      </c>
      <c r="H40" s="52">
        <f>H37+H33+H27+H39</f>
        <v>13740.166999999999</v>
      </c>
      <c r="I40" s="52">
        <f>I37+I33+I27+I39</f>
        <v>587</v>
      </c>
    </row>
    <row r="41" spans="1:10" ht="20.25" x14ac:dyDescent="0.3">
      <c r="A41" s="28"/>
      <c r="B41" s="28"/>
      <c r="C41" s="28"/>
      <c r="D41" s="28"/>
      <c r="E41" s="10"/>
      <c r="F41" s="10"/>
      <c r="G41" s="10"/>
      <c r="H41" s="10"/>
      <c r="I41" s="10"/>
    </row>
    <row r="42" spans="1:10" ht="31.5" x14ac:dyDescent="0.5">
      <c r="A42" s="142" t="s">
        <v>48</v>
      </c>
      <c r="B42" s="143"/>
      <c r="C42" s="39"/>
      <c r="D42" s="39"/>
      <c r="E42" s="134" t="s">
        <v>49</v>
      </c>
      <c r="F42" s="134"/>
      <c r="G42" s="134"/>
      <c r="H42" s="134"/>
      <c r="I42" s="134"/>
    </row>
    <row r="43" spans="1:10" ht="30.75" x14ac:dyDescent="0.45">
      <c r="A43" s="40"/>
      <c r="B43" s="39"/>
      <c r="C43" s="39"/>
      <c r="D43" s="39"/>
      <c r="E43" s="39"/>
      <c r="F43" s="39"/>
      <c r="G43" s="39"/>
      <c r="H43" s="39"/>
      <c r="I43" s="39"/>
    </row>
    <row r="44" spans="1:10" ht="26.25" x14ac:dyDescent="0.4">
      <c r="A44" s="38"/>
      <c r="B44" s="37"/>
      <c r="C44" s="37"/>
      <c r="D44" s="37"/>
      <c r="E44" s="37"/>
      <c r="F44" s="37"/>
      <c r="G44" s="37"/>
      <c r="H44" s="37"/>
      <c r="I44" s="37"/>
    </row>
  </sheetData>
  <mergeCells count="23">
    <mergeCell ref="A23:A26"/>
    <mergeCell ref="A14:A22"/>
    <mergeCell ref="E42:I42"/>
    <mergeCell ref="A27:D27"/>
    <mergeCell ref="A33:D33"/>
    <mergeCell ref="A37:D37"/>
    <mergeCell ref="A40:D40"/>
    <mergeCell ref="A42:B42"/>
    <mergeCell ref="A39:D39"/>
    <mergeCell ref="A28:A32"/>
    <mergeCell ref="A34:A36"/>
    <mergeCell ref="F5:I5"/>
    <mergeCell ref="A7:I7"/>
    <mergeCell ref="A8:I8"/>
    <mergeCell ref="B14:B22"/>
    <mergeCell ref="E11:I11"/>
    <mergeCell ref="C11:C13"/>
    <mergeCell ref="D11:D13"/>
    <mergeCell ref="A9:I9"/>
    <mergeCell ref="F12:I12"/>
    <mergeCell ref="E12:E13"/>
    <mergeCell ref="A11:A13"/>
    <mergeCell ref="B11:B13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9" fitToHeight="4" orientation="landscape" r:id="rId1"/>
  <headerFooter differentFirst="1">
    <oddHeader>&amp;C
&amp;P</oddHeader>
  </headerFooter>
  <rowBreaks count="2" manualBreakCount="2">
    <brk id="22" max="8" man="1"/>
    <brk id="3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Normal="100" workbookViewId="0">
      <selection activeCell="E5" sqref="E5:F5"/>
    </sheetView>
  </sheetViews>
  <sheetFormatPr defaultRowHeight="15" x14ac:dyDescent="0.25"/>
  <cols>
    <col min="1" max="1" width="35.7109375" customWidth="1"/>
    <col min="2" max="2" width="26.5703125" customWidth="1"/>
    <col min="3" max="3" width="14.42578125" customWidth="1"/>
    <col min="4" max="4" width="15.85546875" customWidth="1"/>
    <col min="5" max="5" width="18.28515625" customWidth="1"/>
    <col min="6" max="6" width="15.28515625" customWidth="1"/>
  </cols>
  <sheetData>
    <row r="1" spans="1:9" ht="18.75" x14ac:dyDescent="0.3">
      <c r="E1" s="101" t="s">
        <v>60</v>
      </c>
      <c r="F1" s="101"/>
      <c r="G1" s="101"/>
      <c r="H1" s="101"/>
    </row>
    <row r="2" spans="1:9" ht="18.75" x14ac:dyDescent="0.3">
      <c r="E2" s="101" t="s">
        <v>61</v>
      </c>
      <c r="F2" s="101"/>
      <c r="G2" s="101"/>
      <c r="H2" s="101"/>
    </row>
    <row r="3" spans="1:9" s="18" customFormat="1" ht="21" x14ac:dyDescent="0.35">
      <c r="A3" s="4"/>
      <c r="B3" s="5"/>
      <c r="C3" s="6"/>
      <c r="E3" s="109"/>
      <c r="F3" s="109"/>
      <c r="G3" s="110"/>
      <c r="H3" s="110"/>
    </row>
    <row r="4" spans="1:9" s="18" customFormat="1" ht="27.75" customHeight="1" x14ac:dyDescent="0.35">
      <c r="A4" s="4"/>
      <c r="B4" s="5"/>
      <c r="C4" s="6"/>
      <c r="E4" s="101" t="s">
        <v>65</v>
      </c>
      <c r="F4" s="101"/>
      <c r="G4" s="101"/>
      <c r="H4" s="101"/>
    </row>
    <row r="5" spans="1:9" s="18" customFormat="1" ht="58.5" customHeight="1" x14ac:dyDescent="0.35">
      <c r="A5" s="4"/>
      <c r="B5" s="5"/>
      <c r="C5" s="7"/>
      <c r="E5" s="112" t="s">
        <v>63</v>
      </c>
      <c r="F5" s="112"/>
      <c r="G5" s="111"/>
      <c r="H5" s="111"/>
    </row>
    <row r="6" spans="1:9" s="18" customFormat="1" ht="21" x14ac:dyDescent="0.35">
      <c r="A6" s="4"/>
      <c r="B6" s="5"/>
      <c r="C6" s="7"/>
      <c r="D6" s="9"/>
      <c r="E6" s="9"/>
      <c r="F6" s="9"/>
      <c r="G6" s="19"/>
    </row>
    <row r="7" spans="1:9" s="18" customFormat="1" ht="21" x14ac:dyDescent="0.35">
      <c r="A7" s="150" t="s">
        <v>46</v>
      </c>
      <c r="B7" s="150"/>
      <c r="C7" s="150"/>
      <c r="D7" s="150"/>
      <c r="E7" s="150"/>
      <c r="F7" s="150"/>
      <c r="G7" s="20"/>
      <c r="H7" s="20"/>
      <c r="I7" s="20"/>
    </row>
    <row r="8" spans="1:9" s="18" customFormat="1" ht="21" x14ac:dyDescent="0.35">
      <c r="A8" s="151" t="s">
        <v>47</v>
      </c>
      <c r="B8" s="150"/>
      <c r="C8" s="150"/>
      <c r="D8" s="150"/>
      <c r="E8" s="150"/>
      <c r="F8" s="150"/>
      <c r="G8" s="20"/>
      <c r="H8" s="20"/>
      <c r="I8" s="20"/>
    </row>
    <row r="9" spans="1:9" s="18" customFormat="1" ht="21" x14ac:dyDescent="0.35">
      <c r="A9" s="161" t="s">
        <v>10</v>
      </c>
      <c r="B9" s="161"/>
      <c r="C9" s="161"/>
      <c r="D9" s="161"/>
      <c r="E9" s="161"/>
      <c r="F9" s="161"/>
      <c r="G9" s="20"/>
      <c r="H9" s="20"/>
      <c r="I9" s="20"/>
    </row>
    <row r="10" spans="1:9" ht="19.5" thickBot="1" x14ac:dyDescent="0.35">
      <c r="A10" s="6"/>
      <c r="B10" s="6"/>
      <c r="C10" s="6"/>
      <c r="D10" s="6"/>
      <c r="E10" s="6"/>
      <c r="F10" s="6"/>
    </row>
    <row r="11" spans="1:9" ht="19.5" thickBot="1" x14ac:dyDescent="0.35">
      <c r="A11" s="154"/>
      <c r="B11" s="156" t="s">
        <v>37</v>
      </c>
      <c r="C11" s="158" t="s">
        <v>36</v>
      </c>
      <c r="D11" s="159"/>
      <c r="E11" s="159"/>
      <c r="F11" s="160"/>
    </row>
    <row r="12" spans="1:9" ht="19.5" thickBot="1" x14ac:dyDescent="0.3">
      <c r="A12" s="155"/>
      <c r="B12" s="157"/>
      <c r="C12" s="83">
        <v>2017</v>
      </c>
      <c r="D12" s="83">
        <v>2018</v>
      </c>
      <c r="E12" s="83">
        <v>2019</v>
      </c>
      <c r="F12" s="84">
        <v>2020</v>
      </c>
    </row>
    <row r="13" spans="1:9" ht="19.5" thickBot="1" x14ac:dyDescent="0.3">
      <c r="A13" s="82">
        <v>1</v>
      </c>
      <c r="B13" s="82">
        <v>2</v>
      </c>
      <c r="C13" s="82">
        <v>3</v>
      </c>
      <c r="D13" s="82">
        <v>4</v>
      </c>
      <c r="E13" s="82">
        <v>5</v>
      </c>
      <c r="F13" s="85">
        <v>6</v>
      </c>
    </row>
    <row r="14" spans="1:9" ht="18.75" x14ac:dyDescent="0.3">
      <c r="A14" s="72" t="s">
        <v>16</v>
      </c>
      <c r="B14" s="73">
        <f>'Додаток 3'!E40</f>
        <v>60117.216</v>
      </c>
      <c r="C14" s="74">
        <f>'Додаток 3'!F40</f>
        <v>26754.075000000004</v>
      </c>
      <c r="D14" s="74">
        <f>'Додаток 3'!G40</f>
        <v>19035.974000000002</v>
      </c>
      <c r="E14" s="74">
        <f>'Додаток 3'!H40</f>
        <v>13740.166999999999</v>
      </c>
      <c r="F14" s="75">
        <f>'Додаток 3'!I40</f>
        <v>587</v>
      </c>
    </row>
    <row r="15" spans="1:9" ht="18.75" x14ac:dyDescent="0.3">
      <c r="A15" s="71" t="s">
        <v>15</v>
      </c>
      <c r="B15" s="21" t="s">
        <v>12</v>
      </c>
      <c r="C15" s="21" t="s">
        <v>12</v>
      </c>
      <c r="D15" s="21" t="s">
        <v>12</v>
      </c>
      <c r="E15" s="21" t="s">
        <v>12</v>
      </c>
      <c r="F15" s="22" t="s">
        <v>12</v>
      </c>
    </row>
    <row r="16" spans="1:9" ht="18.75" x14ac:dyDescent="0.3">
      <c r="A16" s="71" t="s">
        <v>14</v>
      </c>
      <c r="B16" s="21" t="s">
        <v>12</v>
      </c>
      <c r="C16" s="21" t="s">
        <v>12</v>
      </c>
      <c r="D16" s="21" t="s">
        <v>12</v>
      </c>
      <c r="E16" s="21" t="s">
        <v>12</v>
      </c>
      <c r="F16" s="22" t="s">
        <v>12</v>
      </c>
    </row>
    <row r="17" spans="1:9" ht="19.5" thickBot="1" x14ac:dyDescent="0.35">
      <c r="A17" s="76" t="s">
        <v>13</v>
      </c>
      <c r="B17" s="77" t="s">
        <v>12</v>
      </c>
      <c r="C17" s="77" t="s">
        <v>12</v>
      </c>
      <c r="D17" s="77" t="s">
        <v>12</v>
      </c>
      <c r="E17" s="77" t="s">
        <v>12</v>
      </c>
      <c r="F17" s="78" t="s">
        <v>12</v>
      </c>
    </row>
    <row r="18" spans="1:9" ht="19.5" thickBot="1" x14ac:dyDescent="0.35">
      <c r="A18" s="79" t="s">
        <v>11</v>
      </c>
      <c r="B18" s="80">
        <f>SUM(B14:B17)</f>
        <v>60117.216</v>
      </c>
      <c r="C18" s="80">
        <f>SUM(C14:C17)</f>
        <v>26754.075000000004</v>
      </c>
      <c r="D18" s="80">
        <f>SUM(D14:D17)</f>
        <v>19035.974000000002</v>
      </c>
      <c r="E18" s="80">
        <f>SUM(E14:E17)</f>
        <v>13740.166999999999</v>
      </c>
      <c r="F18" s="81">
        <f>SUM(F14:F17)</f>
        <v>587</v>
      </c>
    </row>
    <row r="19" spans="1:9" ht="24.75" customHeight="1" x14ac:dyDescent="0.3">
      <c r="A19" s="8"/>
      <c r="B19" s="8"/>
      <c r="C19" s="8"/>
      <c r="D19" s="8"/>
      <c r="E19" s="8"/>
      <c r="F19" s="8"/>
    </row>
    <row r="20" spans="1:9" ht="20.25" x14ac:dyDescent="0.3">
      <c r="A20" s="152" t="s">
        <v>50</v>
      </c>
      <c r="B20" s="152"/>
      <c r="C20" s="6"/>
      <c r="D20" s="153" t="s">
        <v>51</v>
      </c>
      <c r="E20" s="153"/>
      <c r="F20" s="153"/>
      <c r="G20" s="17"/>
      <c r="H20" s="17"/>
      <c r="I20" s="17"/>
    </row>
  </sheetData>
  <mergeCells count="9">
    <mergeCell ref="E5:F5"/>
    <mergeCell ref="A7:F7"/>
    <mergeCell ref="A8:F8"/>
    <mergeCell ref="A20:B20"/>
    <mergeCell ref="D20:F20"/>
    <mergeCell ref="A11:A12"/>
    <mergeCell ref="B11:B12"/>
    <mergeCell ref="C11:F11"/>
    <mergeCell ref="A9:F9"/>
  </mergeCells>
  <phoneticPr fontId="18" type="noConversion"/>
  <pageMargins left="0.78740157480314965" right="0.78740157480314965" top="1.1811023622047245" bottom="0.3937007874015748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Додаток 3</vt:lpstr>
      <vt:lpstr>Додаток 4</vt:lpstr>
      <vt:lpstr>'Додаток 3'!Заголовки_для_печати</vt:lpstr>
      <vt:lpstr>'Додаток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Olena Borovska</dc:creator>
  <cp:lastModifiedBy>User</cp:lastModifiedBy>
  <cp:lastPrinted>2019-10-22T09:25:46Z</cp:lastPrinted>
  <dcterms:created xsi:type="dcterms:W3CDTF">2016-09-08T06:31:01Z</dcterms:created>
  <dcterms:modified xsi:type="dcterms:W3CDTF">2019-10-22T09:26:00Z</dcterms:modified>
</cp:coreProperties>
</file>